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  <c r="I11" i="1"/>
  <c r="I10" i="1" l="1"/>
  <c r="I12" i="1" s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<sst xmlns="http://schemas.openxmlformats.org/spreadsheetml/2006/main" count="31" uniqueCount="26">
  <si>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</si>
  <si>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</si>
  <si>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</si>
  <si>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</si>
  <si>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</si>
  <si>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</si>
  <si>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</si>
  <si>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</si>
  <si>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</si>
  <si>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</si>
  <si>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</si>
  <si>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</si>
  <si>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</si>
  <si>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</si>
  <si>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</si>
  <si>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</si>
  <si>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</si>
  <si>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</si>
  <si>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</si>
  <si>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</si>
  <si>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t>Местонахождение Товара: 
1. Красноярский край, Туруханский район, Тагульский производственный участок</t>
  </si>
  <si>
    <t>Т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</si>
  <si>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</si>
  <si>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НВЛ-2019/652</t>
    </r>
  </si>
  <si>
    <t>Шкаф в сборе для монтажа датчиков 3051S-2-T-G с электрообогревателем 75Вт, 220В, термостатом, трубной стойкой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</si>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</sst>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22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23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20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20005994</v>
      </c>
      <c r="D10" s="44" t="s">
        <v>24</v>
      </c>
      <c r="E10" s="44" t="s">
        <v>21</v>
      </c>
      <c r="F10" s="45">
        <v>1</v>
      </c>
      <c r="G10" s="46">
        <v>36000.621800000001</v>
      </c>
      <c r="H10" s="47" t="s">
        <v>25</v>
      </c>
      <c r="I10" s="41">
        <f>G10*F10</f>
        <v>36000.621800000001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20005994</v>
      </c>
      <c r="D11" s="44" t="s">
        <v>24</v>
      </c>
      <c r="E11" s="44" t="s">
        <v>21</v>
      </c>
      <c r="F11" s="45">
        <v>1</v>
      </c>
      <c r="G11" s="46">
        <v>36000.621800000001</v>
      </c>
      <c r="H11" s="47" t="s">
        <v>25</v>
      </c>
      <c r="I11" s="41">
        <f t="shared" ref="I11" si="0">G11*F11</f>
        <v>36000.621800000001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0" t="s">
        <v>7</v>
      </c>
      <c r="B12" s="60"/>
      <c r="C12" s="60"/>
      <c r="D12" s="60"/>
      <c r="E12" s="26"/>
      <c r="F12" s="27">
        <f>SUM(F10:F11)</f>
        <v>2</v>
      </c>
      <c r="G12" s="28"/>
      <c r="H12" s="36"/>
      <c r="I12" s="42">
        <f>SUM(I10:I11)</f>
        <v>72001.243600000002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1" t="s">
        <v>8</v>
      </c>
      <c r="B14" s="62"/>
      <c r="C14" s="62"/>
      <c r="D14" s="63"/>
      <c r="E14" s="64" t="s">
        <v>9</v>
      </c>
      <c r="F14" s="64"/>
      <c r="G14" s="64"/>
      <c r="H14" s="64"/>
    </row>
    <row r="15" spans="1:16361" s="4" customFormat="1" ht="15.75" customHeight="1" x14ac:dyDescent="0.25">
      <c r="A15" s="57" t="s">
        <v>10</v>
      </c>
      <c r="B15" s="58"/>
      <c r="C15" s="58"/>
      <c r="D15" s="59"/>
      <c r="E15" s="56" t="s">
        <v>16</v>
      </c>
      <c r="F15" s="56"/>
      <c r="G15" s="56"/>
      <c r="H15" s="56"/>
    </row>
    <row r="16" spans="1:16361" s="4" customFormat="1" ht="15.75" customHeight="1" x14ac:dyDescent="0.25">
      <c r="A16" s="57" t="s">
        <v>15</v>
      </c>
      <c r="B16" s="58"/>
      <c r="C16" s="58"/>
      <c r="D16" s="59"/>
      <c r="E16" s="56" t="s">
        <v>16</v>
      </c>
      <c r="F16" s="56"/>
      <c r="G16" s="56"/>
      <c r="H16" s="56"/>
    </row>
    <row r="21" spans="1:8" s="18" customFormat="1" ht="44.25" customHeight="1" x14ac:dyDescent="0.2">
      <c r="A21" s="48" t="s">
        <v>17</v>
      </c>
      <c r="B21" s="48"/>
      <c r="C21" s="48"/>
      <c r="D21" s="48"/>
      <c r="E21" s="19"/>
      <c r="F21" s="19"/>
      <c r="G21" s="65" t="s">
        <v>18</v>
      </c>
      <c r="H21" s="65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2019-10-30T09:30:11Z</cp:lastPrinted>
  <dcterms:created xsi:type="dcterms:W3CDTF">2016-09-16T10:27:35Z</dcterms:created>
  <dcterms:modified xsi:type="dcterms:W3CDTF">2019-10-30T09:30:14Z</dcterms:modified>
</cp:coreProperties>
</file>